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240 - Dobava vertikalne signalizacije\RD-240-2019_objava\"/>
    </mc:Choice>
  </mc:AlternateContent>
  <bookViews>
    <workbookView xWindow="0" yWindow="0" windowWidth="28800" windowHeight="12300"/>
  </bookViews>
  <sheets>
    <sheet name="List1" sheetId="1" r:id="rId1"/>
  </sheets>
  <definedNames>
    <definedName name="_xlnm.Print_Area" localSheetId="0">List1!$A$1:$F$55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31" i="1" l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 l="1"/>
  <c r="F47" i="1" s="1"/>
  <c r="F48" i="1" s="1"/>
  <c r="F49" i="1" s="1"/>
</calcChain>
</file>

<file path=xl/sharedStrings.xml><?xml version="1.0" encoding="utf-8"?>
<sst xmlns="http://schemas.openxmlformats.org/spreadsheetml/2006/main" count="97" uniqueCount="59">
  <si>
    <t>znaki dim. 120/120/120 cm (znaki za nevarnost) RA2</t>
  </si>
  <si>
    <t>znaki dim. 120/120/120 cm (znaki za nevarnost) RA3</t>
  </si>
  <si>
    <t>znaki dim. 90/90/90 cm (znaki za nevarnost) RA2</t>
  </si>
  <si>
    <t>znaki dim. 90/90/90 cm (znaki za nevarnost) RA3</t>
  </si>
  <si>
    <t>znaki dim.  fi=90 cm (znaki za: izrecne odredbe, za obveznosti, za obvestila) RA2</t>
  </si>
  <si>
    <t>kos</t>
  </si>
  <si>
    <t>znaki dim.  fi=90 cm (znaki za: izrecne odredbe, za obveznosti, za obvestila) RA3</t>
  </si>
  <si>
    <t>znaki za obvestila dim. 90/90 cm RA2</t>
  </si>
  <si>
    <t>znaki za obvestila dim. 90/90 cm RA3</t>
  </si>
  <si>
    <t>znaki za obvestila dim. 90/135 cm RA2</t>
  </si>
  <si>
    <t>znaki za obvestila dim. 90/135 cm RA3</t>
  </si>
  <si>
    <t>znaki za obvestila dim. 120/150 cm RA2</t>
  </si>
  <si>
    <t>znak za označitev prometnega otoka dim. 3313-3 cm</t>
  </si>
  <si>
    <t>znaki za obvestila dim. 75/75 cm RA2</t>
  </si>
  <si>
    <t>znaki za obvestila dim.  75/75 cm RA3</t>
  </si>
  <si>
    <t>dopolnilna tabla dim. 115/30cm RA2</t>
  </si>
  <si>
    <t>dopolnilna tabla dim. 115/30 cm RA3</t>
  </si>
  <si>
    <t>dopolnilna tabla dim. 90/30 cm RA2</t>
  </si>
  <si>
    <t>dopolnilna tabla dim. 90/30 cm RA3</t>
  </si>
  <si>
    <t>dopolnilna tabla dim. 90/40 cm RA2</t>
  </si>
  <si>
    <t>dopolnilna tabla dim. 90/40 cm RA3</t>
  </si>
  <si>
    <t>obvestilna signalizacija za vodenje prometa (folija RA2) , brez  nosilne  konstrukcije</t>
  </si>
  <si>
    <t>prekrivna Al plošča  d=3 mm vključno s folijo in simbolom, (folija RA2)</t>
  </si>
  <si>
    <t>prekrivna Al plošča  d=3 mm vključno s folijo in simbolom, (folija RA1)</t>
  </si>
  <si>
    <t>turistična in druga obvestilna signalizacija (folija RA1), kompletno s pripadajočo nosilno konstrukcijo in postavitvijo</t>
  </si>
  <si>
    <t>obvestilna signalizacija za vodenje prometa (folija RA3), kompletno z nosilno  konstrukcijo in s postavitvijo</t>
  </si>
  <si>
    <t>obvestilna signalizacija za vodenje prometa (folija RA3), brez  nosilne  konstrukcije</t>
  </si>
  <si>
    <t>prekrivna Al plošča  d=3 mm vključno s folijo in simbolom, (folija RA3)</t>
  </si>
  <si>
    <t>kažipot dim. 270/65 cm</t>
  </si>
  <si>
    <t>kažipot dim. 160/55 cm</t>
  </si>
  <si>
    <t>Cena</t>
  </si>
  <si>
    <t>tabla informativna 120x300 cm RA2</t>
  </si>
  <si>
    <t>tabla informativna 800x200 cm RA2</t>
  </si>
  <si>
    <t>SKUPAJ:</t>
  </si>
  <si>
    <t>ME</t>
  </si>
  <si>
    <t>Vrednost</t>
  </si>
  <si>
    <t>kol.</t>
  </si>
  <si>
    <r>
      <rPr>
        <sz val="11"/>
        <rFont val="Calibri"/>
        <family val="2"/>
        <charset val="238"/>
        <scheme val="minor"/>
      </rPr>
      <t>kos</t>
    </r>
  </si>
  <si>
    <r>
      <rPr>
        <sz val="11"/>
        <rFont val="Calibri"/>
        <family val="2"/>
        <charset val="238"/>
        <scheme val="minor"/>
      </rPr>
      <t>m2</t>
    </r>
  </si>
  <si>
    <r>
      <rPr>
        <sz val="11"/>
        <rFont val="Calibri"/>
        <family val="2"/>
        <charset val="238"/>
        <scheme val="minor"/>
      </rPr>
      <t>vroče  cinkani drog L=3500 mm</t>
    </r>
  </si>
  <si>
    <r>
      <rPr>
        <sz val="11"/>
        <rFont val="Calibri"/>
        <family val="2"/>
        <charset val="238"/>
        <scheme val="minor"/>
      </rPr>
      <t>vroče  cinkani drog L=4000 mm</t>
    </r>
  </si>
  <si>
    <r>
      <rPr>
        <sz val="11"/>
        <rFont val="Calibri"/>
        <family val="2"/>
        <charset val="238"/>
        <scheme val="minor"/>
      </rPr>
      <t>vroče  cinkani drog L=6000 mm</t>
    </r>
  </si>
  <si>
    <t>Naziv blaga</t>
  </si>
  <si>
    <t>Poz.</t>
  </si>
  <si>
    <t>obvestilna signalizacija za vodenje prometa (folija RA1), kompletno z nosilno  konstrukcijo, zunanjo osvetlitvijo in postavitvijo</t>
  </si>
  <si>
    <t xml:space="preserve">obvestilna tabla za preprečevanje vožnje  v nasprotno smer - 3501, dim. 150x250 cm RA3 </t>
  </si>
  <si>
    <t>obvestilna signalizacija za vodenje prometa (folija RA2), kompletno z nosilno  konstrukcijo in s postavitvijo nad 12m2</t>
  </si>
  <si>
    <t>obvestilna signalizacija za vodenje prometa (folija RA2), kompletno z nosilno  konstrukcijo in s postavitvijo do 12m2</t>
  </si>
  <si>
    <t>m2</t>
  </si>
  <si>
    <t>DDV</t>
  </si>
  <si>
    <t>Skupaj z DDV:</t>
  </si>
  <si>
    <t>Kraj in datum:</t>
  </si>
  <si>
    <t>Ponudnik (žig in podpis):_____________________</t>
  </si>
  <si>
    <t>znaki za obvestila dim. 120/180 cm RA2</t>
  </si>
  <si>
    <t>znaki za obvestila dim. 120/180 cm RA3</t>
  </si>
  <si>
    <t xml:space="preserve">Ostala prometna oprema </t>
  </si>
  <si>
    <t xml:space="preserve">SKUPAJ z ostalo prometno opremo </t>
  </si>
  <si>
    <t>*</t>
  </si>
  <si>
    <t>Ponudbeni predračun št.: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</si>
</sst>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##0;###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0" xfId="1" applyFont="1"/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0" xfId="0" applyNumberFormat="1" applyFont="1"/>
    <xf numFmtId="0" fontId="0" fillId="0" borderId="1" xfId="0" applyFont="1" applyBorder="1"/>
    <xf numFmtId="0" fontId="2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165" fontId="6" fillId="2" borderId="4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0" fillId="0" borderId="8" xfId="0" applyFont="1" applyBorder="1"/>
    <xf numFmtId="0" fontId="5" fillId="0" borderId="2" xfId="0" applyFont="1" applyBorder="1"/>
    <xf numFmtId="0" fontId="0" fillId="0" borderId="2" xfId="0" applyFont="1" applyBorder="1"/>
    <xf numFmtId="4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1" applyNumberFormat="1" applyFont="1" applyFill="1" applyBorder="1" applyAlignment="1">
      <alignment horizontal="left" vertical="top" wrapText="1"/>
    </xf>
    <xf numFmtId="4" fontId="5" fillId="2" borderId="4" xfId="1" applyNumberFormat="1" applyFont="1" applyFill="1" applyBorder="1" applyAlignment="1">
      <alignment horizontal="left" vertical="top" wrapText="1"/>
    </xf>
    <xf numFmtId="4" fontId="3" fillId="2" borderId="5" xfId="1" applyNumberFormat="1" applyFont="1" applyFill="1" applyBorder="1" applyAlignment="1">
      <alignment horizontal="right" vertical="center" wrapText="1"/>
    </xf>
    <xf numFmtId="4" fontId="0" fillId="0" borderId="1" xfId="1" applyNumberFormat="1" applyFont="1" applyBorder="1"/>
    <xf numFmtId="4" fontId="3" fillId="2" borderId="7" xfId="1" applyNumberFormat="1" applyFont="1" applyFill="1" applyBorder="1" applyAlignment="1">
      <alignment horizontal="right" vertical="center" wrapText="1"/>
    </xf>
    <xf numFmtId="4" fontId="0" fillId="0" borderId="2" xfId="0" applyNumberFormat="1" applyFont="1" applyBorder="1"/>
    <xf numFmtId="4" fontId="3" fillId="2" borderId="9" xfId="1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6" fillId="2" borderId="4" xfId="1" applyFont="1" applyFill="1" applyBorder="1" applyAlignment="1">
      <alignment horizontal="center" vertical="center" wrapText="1"/>
    </xf>
    <xf numFmtId="164" fontId="2" fillId="0" borderId="5" xfId="1" applyFont="1" applyBorder="1" applyAlignment="1">
      <alignment horizontal="center"/>
    </xf>
    <xf numFmtId="4" fontId="6" fillId="2" borderId="7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right" vertical="center" wrapText="1"/>
    </xf>
    <xf numFmtId="4" fontId="5" fillId="2" borderId="2" xfId="1" applyNumberFormat="1" applyFont="1" applyFill="1" applyBorder="1" applyAlignment="1">
      <alignment horizontal="center" vertical="top" wrapText="1"/>
    </xf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8"/>
  <sheetViews>
    <sheetView tabSelected="1" zoomScaleNormal="100" zoomScaleSheetLayoutView="115" workbookViewId="0">
      <selection activeCell="B51" sqref="B51"/>
    </sheetView>
  </sheetViews>
  <sheetFormatPr defaultColWidth="9.140625" defaultRowHeight="15" x14ac:dyDescent="0.25"/>
  <cols>
    <col min="1" max="1" width="7" style="2" customWidth="1"/>
    <col min="2" max="2" width="104.42578125" style="3" customWidth="1"/>
    <col min="3" max="3" width="10" style="3" customWidth="1"/>
    <col min="4" max="4" width="8.85546875" style="2" customWidth="1"/>
    <col min="5" max="5" width="10.140625" style="1" customWidth="1"/>
    <col min="6" max="6" width="14" style="1" bestFit="1" customWidth="1"/>
    <col min="7" max="8" width="13.140625" style="3" bestFit="1" customWidth="1"/>
    <col min="9" max="16384" width="9.140625" style="3"/>
  </cols>
  <sheetData>
    <row r="2" spans="1:6" ht="15.75" x14ac:dyDescent="0.25">
      <c r="B2" s="46" t="s">
        <v>58</v>
      </c>
    </row>
    <row r="3" spans="1:6" ht="15.75" thickBot="1" x14ac:dyDescent="0.3"/>
    <row r="4" spans="1:6" x14ac:dyDescent="0.25">
      <c r="A4" s="16" t="s">
        <v>43</v>
      </c>
      <c r="B4" s="34" t="s">
        <v>42</v>
      </c>
      <c r="C4" s="35" t="s">
        <v>34</v>
      </c>
      <c r="D4" s="36" t="s">
        <v>36</v>
      </c>
      <c r="E4" s="37" t="s">
        <v>30</v>
      </c>
      <c r="F4" s="38" t="s">
        <v>35</v>
      </c>
    </row>
    <row r="5" spans="1:6" x14ac:dyDescent="0.25">
      <c r="A5" s="33">
        <v>1</v>
      </c>
      <c r="B5" s="9" t="s">
        <v>0</v>
      </c>
      <c r="C5" s="10" t="s">
        <v>37</v>
      </c>
      <c r="D5" s="5">
        <v>70</v>
      </c>
      <c r="E5" s="24"/>
      <c r="F5" s="29">
        <f>D5*E5</f>
        <v>0</v>
      </c>
    </row>
    <row r="6" spans="1:6" x14ac:dyDescent="0.25">
      <c r="A6" s="33">
        <v>2</v>
      </c>
      <c r="B6" s="9" t="s">
        <v>1</v>
      </c>
      <c r="C6" s="10" t="s">
        <v>37</v>
      </c>
      <c r="D6" s="5">
        <v>30</v>
      </c>
      <c r="E6" s="24"/>
      <c r="F6" s="29">
        <f t="shared" ref="F6:F44" si="0">D6*E6</f>
        <v>0</v>
      </c>
    </row>
    <row r="7" spans="1:6" x14ac:dyDescent="0.25">
      <c r="A7" s="33">
        <v>3</v>
      </c>
      <c r="B7" s="9" t="s">
        <v>2</v>
      </c>
      <c r="C7" s="10" t="s">
        <v>37</v>
      </c>
      <c r="D7" s="5">
        <v>20</v>
      </c>
      <c r="E7" s="24"/>
      <c r="F7" s="29">
        <f t="shared" si="0"/>
        <v>0</v>
      </c>
    </row>
    <row r="8" spans="1:6" x14ac:dyDescent="0.25">
      <c r="A8" s="33">
        <v>4</v>
      </c>
      <c r="B8" s="9" t="s">
        <v>3</v>
      </c>
      <c r="C8" s="10" t="s">
        <v>37</v>
      </c>
      <c r="D8" s="5">
        <v>10</v>
      </c>
      <c r="E8" s="24"/>
      <c r="F8" s="29">
        <f t="shared" si="0"/>
        <v>0</v>
      </c>
    </row>
    <row r="9" spans="1:6" x14ac:dyDescent="0.25">
      <c r="A9" s="33">
        <v>5</v>
      </c>
      <c r="B9" s="9" t="s">
        <v>4</v>
      </c>
      <c r="C9" s="10" t="s">
        <v>5</v>
      </c>
      <c r="D9" s="5">
        <v>200</v>
      </c>
      <c r="E9" s="24"/>
      <c r="F9" s="29">
        <f t="shared" si="0"/>
        <v>0</v>
      </c>
    </row>
    <row r="10" spans="1:6" x14ac:dyDescent="0.25">
      <c r="A10" s="33">
        <v>6</v>
      </c>
      <c r="B10" s="9" t="s">
        <v>6</v>
      </c>
      <c r="C10" s="10" t="s">
        <v>5</v>
      </c>
      <c r="D10" s="5">
        <v>150</v>
      </c>
      <c r="E10" s="24"/>
      <c r="F10" s="29">
        <f t="shared" si="0"/>
        <v>0</v>
      </c>
    </row>
    <row r="11" spans="1:6" x14ac:dyDescent="0.25">
      <c r="A11" s="33">
        <v>7</v>
      </c>
      <c r="B11" s="9" t="s">
        <v>7</v>
      </c>
      <c r="C11" s="10" t="s">
        <v>37</v>
      </c>
      <c r="D11" s="5">
        <v>20</v>
      </c>
      <c r="E11" s="24"/>
      <c r="F11" s="29">
        <f t="shared" si="0"/>
        <v>0</v>
      </c>
    </row>
    <row r="12" spans="1:6" x14ac:dyDescent="0.25">
      <c r="A12" s="33">
        <v>8</v>
      </c>
      <c r="B12" s="9" t="s">
        <v>8</v>
      </c>
      <c r="C12" s="10" t="s">
        <v>37</v>
      </c>
      <c r="D12" s="5">
        <v>20</v>
      </c>
      <c r="E12" s="24"/>
      <c r="F12" s="29">
        <f t="shared" si="0"/>
        <v>0</v>
      </c>
    </row>
    <row r="13" spans="1:6" x14ac:dyDescent="0.25">
      <c r="A13" s="33">
        <v>9</v>
      </c>
      <c r="B13" s="9" t="s">
        <v>9</v>
      </c>
      <c r="C13" s="10" t="s">
        <v>37</v>
      </c>
      <c r="D13" s="4">
        <v>20</v>
      </c>
      <c r="E13" s="24"/>
      <c r="F13" s="29">
        <f t="shared" si="0"/>
        <v>0</v>
      </c>
    </row>
    <row r="14" spans="1:6" x14ac:dyDescent="0.25">
      <c r="A14" s="33">
        <v>10</v>
      </c>
      <c r="B14" s="9" t="s">
        <v>10</v>
      </c>
      <c r="C14" s="10" t="s">
        <v>37</v>
      </c>
      <c r="D14" s="4">
        <v>10</v>
      </c>
      <c r="E14" s="24"/>
      <c r="F14" s="29">
        <f t="shared" si="0"/>
        <v>0</v>
      </c>
    </row>
    <row r="15" spans="1:6" x14ac:dyDescent="0.25">
      <c r="A15" s="33">
        <v>11</v>
      </c>
      <c r="B15" s="9" t="s">
        <v>11</v>
      </c>
      <c r="C15" s="10" t="s">
        <v>37</v>
      </c>
      <c r="D15" s="4">
        <v>60</v>
      </c>
      <c r="E15" s="24"/>
      <c r="F15" s="29">
        <f t="shared" si="0"/>
        <v>0</v>
      </c>
    </row>
    <row r="16" spans="1:6" x14ac:dyDescent="0.25">
      <c r="A16" s="33">
        <v>12</v>
      </c>
      <c r="B16" s="11" t="s">
        <v>12</v>
      </c>
      <c r="C16" s="10" t="s">
        <v>37</v>
      </c>
      <c r="D16" s="4">
        <v>70</v>
      </c>
      <c r="E16" s="24"/>
      <c r="F16" s="29">
        <f t="shared" si="0"/>
        <v>0</v>
      </c>
    </row>
    <row r="17" spans="1:6" x14ac:dyDescent="0.25">
      <c r="A17" s="33">
        <v>13</v>
      </c>
      <c r="B17" s="11" t="s">
        <v>53</v>
      </c>
      <c r="C17" s="10" t="s">
        <v>37</v>
      </c>
      <c r="D17" s="4">
        <v>50</v>
      </c>
      <c r="E17" s="24"/>
      <c r="F17" s="29">
        <f t="shared" si="0"/>
        <v>0</v>
      </c>
    </row>
    <row r="18" spans="1:6" x14ac:dyDescent="0.25">
      <c r="A18" s="33">
        <v>14</v>
      </c>
      <c r="B18" s="11" t="s">
        <v>54</v>
      </c>
      <c r="C18" s="10" t="s">
        <v>37</v>
      </c>
      <c r="D18" s="4">
        <v>10</v>
      </c>
      <c r="E18" s="24"/>
      <c r="F18" s="29">
        <f t="shared" si="0"/>
        <v>0</v>
      </c>
    </row>
    <row r="19" spans="1:6" x14ac:dyDescent="0.25">
      <c r="A19" s="33">
        <v>15</v>
      </c>
      <c r="B19" s="9" t="s">
        <v>13</v>
      </c>
      <c r="C19" s="10" t="s">
        <v>37</v>
      </c>
      <c r="D19" s="4">
        <v>40</v>
      </c>
      <c r="E19" s="24"/>
      <c r="F19" s="29">
        <f t="shared" si="0"/>
        <v>0</v>
      </c>
    </row>
    <row r="20" spans="1:6" x14ac:dyDescent="0.25">
      <c r="A20" s="33">
        <v>16</v>
      </c>
      <c r="B20" s="9" t="s">
        <v>14</v>
      </c>
      <c r="C20" s="10" t="s">
        <v>37</v>
      </c>
      <c r="D20" s="4">
        <v>40</v>
      </c>
      <c r="E20" s="24"/>
      <c r="F20" s="29">
        <f t="shared" si="0"/>
        <v>0</v>
      </c>
    </row>
    <row r="21" spans="1:6" x14ac:dyDescent="0.25">
      <c r="A21" s="33">
        <v>17</v>
      </c>
      <c r="B21" s="9" t="s">
        <v>15</v>
      </c>
      <c r="C21" s="10" t="s">
        <v>37</v>
      </c>
      <c r="D21" s="4">
        <v>20</v>
      </c>
      <c r="E21" s="24"/>
      <c r="F21" s="29">
        <f t="shared" si="0"/>
        <v>0</v>
      </c>
    </row>
    <row r="22" spans="1:6" x14ac:dyDescent="0.25">
      <c r="A22" s="33">
        <v>18</v>
      </c>
      <c r="B22" s="9" t="s">
        <v>16</v>
      </c>
      <c r="C22" s="10" t="s">
        <v>37</v>
      </c>
      <c r="D22" s="4">
        <v>10</v>
      </c>
      <c r="E22" s="24"/>
      <c r="F22" s="29">
        <f t="shared" si="0"/>
        <v>0</v>
      </c>
    </row>
    <row r="23" spans="1:6" x14ac:dyDescent="0.25">
      <c r="A23" s="33">
        <v>19</v>
      </c>
      <c r="B23" s="9" t="s">
        <v>17</v>
      </c>
      <c r="C23" s="10" t="s">
        <v>37</v>
      </c>
      <c r="D23" s="4">
        <v>70</v>
      </c>
      <c r="E23" s="24"/>
      <c r="F23" s="29">
        <f t="shared" si="0"/>
        <v>0</v>
      </c>
    </row>
    <row r="24" spans="1:6" x14ac:dyDescent="0.25">
      <c r="A24" s="33">
        <v>20</v>
      </c>
      <c r="B24" s="9" t="s">
        <v>18</v>
      </c>
      <c r="C24" s="10" t="s">
        <v>37</v>
      </c>
      <c r="D24" s="4">
        <v>20</v>
      </c>
      <c r="E24" s="24"/>
      <c r="F24" s="29">
        <f t="shared" si="0"/>
        <v>0</v>
      </c>
    </row>
    <row r="25" spans="1:6" x14ac:dyDescent="0.25">
      <c r="A25" s="33">
        <v>21</v>
      </c>
      <c r="B25" s="9" t="s">
        <v>19</v>
      </c>
      <c r="C25" s="10" t="s">
        <v>37</v>
      </c>
      <c r="D25" s="4">
        <v>15</v>
      </c>
      <c r="E25" s="24"/>
      <c r="F25" s="29">
        <f t="shared" si="0"/>
        <v>0</v>
      </c>
    </row>
    <row r="26" spans="1:6" x14ac:dyDescent="0.25">
      <c r="A26" s="33">
        <v>22</v>
      </c>
      <c r="B26" s="9" t="s">
        <v>20</v>
      </c>
      <c r="C26" s="10" t="s">
        <v>37</v>
      </c>
      <c r="D26" s="4">
        <v>10</v>
      </c>
      <c r="E26" s="24"/>
      <c r="F26" s="29">
        <f t="shared" si="0"/>
        <v>0</v>
      </c>
    </row>
    <row r="27" spans="1:6" x14ac:dyDescent="0.25">
      <c r="A27" s="33">
        <v>23</v>
      </c>
      <c r="B27" s="9" t="s">
        <v>31</v>
      </c>
      <c r="C27" s="10" t="s">
        <v>37</v>
      </c>
      <c r="D27" s="4">
        <v>10</v>
      </c>
      <c r="E27" s="24"/>
      <c r="F27" s="29">
        <f t="shared" si="0"/>
        <v>0</v>
      </c>
    </row>
    <row r="28" spans="1:6" x14ac:dyDescent="0.25">
      <c r="A28" s="33">
        <v>24</v>
      </c>
      <c r="B28" s="9" t="s">
        <v>32</v>
      </c>
      <c r="C28" s="10" t="s">
        <v>37</v>
      </c>
      <c r="D28" s="4">
        <v>15</v>
      </c>
      <c r="E28" s="24"/>
      <c r="F28" s="29">
        <f t="shared" si="0"/>
        <v>0</v>
      </c>
    </row>
    <row r="29" spans="1:6" x14ac:dyDescent="0.25">
      <c r="A29" s="33">
        <v>25</v>
      </c>
      <c r="B29" s="9" t="s">
        <v>21</v>
      </c>
      <c r="C29" s="10" t="s">
        <v>38</v>
      </c>
      <c r="D29" s="4">
        <v>250</v>
      </c>
      <c r="E29" s="24"/>
      <c r="F29" s="29">
        <f t="shared" si="0"/>
        <v>0</v>
      </c>
    </row>
    <row r="30" spans="1:6" ht="16.5" customHeight="1" x14ac:dyDescent="0.25">
      <c r="A30" s="33">
        <v>26</v>
      </c>
      <c r="B30" s="9" t="s">
        <v>47</v>
      </c>
      <c r="C30" s="10" t="s">
        <v>38</v>
      </c>
      <c r="D30" s="4">
        <v>220</v>
      </c>
      <c r="E30" s="24"/>
      <c r="F30" s="29">
        <f t="shared" si="0"/>
        <v>0</v>
      </c>
    </row>
    <row r="31" spans="1:6" ht="15.75" customHeight="1" x14ac:dyDescent="0.25">
      <c r="A31" s="33">
        <v>27</v>
      </c>
      <c r="B31" s="9" t="s">
        <v>46</v>
      </c>
      <c r="C31" s="10" t="s">
        <v>48</v>
      </c>
      <c r="D31" s="4">
        <v>220</v>
      </c>
      <c r="E31" s="24"/>
      <c r="F31" s="29">
        <f t="shared" si="0"/>
        <v>0</v>
      </c>
    </row>
    <row r="32" spans="1:6" x14ac:dyDescent="0.25">
      <c r="A32" s="33">
        <v>28</v>
      </c>
      <c r="B32" s="9" t="s">
        <v>22</v>
      </c>
      <c r="C32" s="10" t="s">
        <v>38</v>
      </c>
      <c r="D32" s="4">
        <v>200</v>
      </c>
      <c r="E32" s="24"/>
      <c r="F32" s="29">
        <f t="shared" si="0"/>
        <v>0</v>
      </c>
    </row>
    <row r="33" spans="1:8" ht="30" x14ac:dyDescent="0.25">
      <c r="A33" s="33">
        <v>29</v>
      </c>
      <c r="B33" s="9" t="s">
        <v>44</v>
      </c>
      <c r="C33" s="10" t="s">
        <v>38</v>
      </c>
      <c r="D33" s="8">
        <v>150</v>
      </c>
      <c r="E33" s="24"/>
      <c r="F33" s="29">
        <f t="shared" si="0"/>
        <v>0</v>
      </c>
    </row>
    <row r="34" spans="1:8" x14ac:dyDescent="0.25">
      <c r="A34" s="33">
        <v>30</v>
      </c>
      <c r="B34" s="9" t="s">
        <v>23</v>
      </c>
      <c r="C34" s="10" t="s">
        <v>38</v>
      </c>
      <c r="D34" s="4">
        <v>70</v>
      </c>
      <c r="E34" s="24"/>
      <c r="F34" s="29">
        <f t="shared" si="0"/>
        <v>0</v>
      </c>
    </row>
    <row r="35" spans="1:8" ht="17.25" customHeight="1" x14ac:dyDescent="0.25">
      <c r="A35" s="33">
        <v>31</v>
      </c>
      <c r="B35" s="9" t="s">
        <v>24</v>
      </c>
      <c r="C35" s="10" t="s">
        <v>38</v>
      </c>
      <c r="D35" s="4">
        <v>150</v>
      </c>
      <c r="E35" s="24"/>
      <c r="F35" s="29">
        <f t="shared" si="0"/>
        <v>0</v>
      </c>
    </row>
    <row r="36" spans="1:8" x14ac:dyDescent="0.25">
      <c r="A36" s="33">
        <v>32</v>
      </c>
      <c r="B36" s="9" t="s">
        <v>25</v>
      </c>
      <c r="C36" s="10" t="s">
        <v>38</v>
      </c>
      <c r="D36" s="4">
        <v>150</v>
      </c>
      <c r="E36" s="24"/>
      <c r="F36" s="29">
        <f t="shared" si="0"/>
        <v>0</v>
      </c>
    </row>
    <row r="37" spans="1:8" x14ac:dyDescent="0.25">
      <c r="A37" s="33">
        <v>33</v>
      </c>
      <c r="B37" s="9" t="s">
        <v>26</v>
      </c>
      <c r="C37" s="10" t="s">
        <v>38</v>
      </c>
      <c r="D37" s="4">
        <v>100</v>
      </c>
      <c r="E37" s="24"/>
      <c r="F37" s="29">
        <f t="shared" si="0"/>
        <v>0</v>
      </c>
    </row>
    <row r="38" spans="1:8" x14ac:dyDescent="0.25">
      <c r="A38" s="33">
        <v>34</v>
      </c>
      <c r="B38" s="9" t="s">
        <v>27</v>
      </c>
      <c r="C38" s="10" t="s">
        <v>38</v>
      </c>
      <c r="D38" s="4">
        <v>40</v>
      </c>
      <c r="E38" s="24"/>
      <c r="F38" s="29">
        <f t="shared" si="0"/>
        <v>0</v>
      </c>
    </row>
    <row r="39" spans="1:8" x14ac:dyDescent="0.25">
      <c r="A39" s="33">
        <v>35</v>
      </c>
      <c r="B39" s="9" t="s">
        <v>45</v>
      </c>
      <c r="C39" s="10" t="s">
        <v>5</v>
      </c>
      <c r="D39" s="4">
        <v>20</v>
      </c>
      <c r="E39" s="24"/>
      <c r="F39" s="29">
        <f t="shared" si="0"/>
        <v>0</v>
      </c>
    </row>
    <row r="40" spans="1:8" x14ac:dyDescent="0.25">
      <c r="A40" s="33">
        <v>36</v>
      </c>
      <c r="B40" s="9" t="s">
        <v>39</v>
      </c>
      <c r="C40" s="10" t="s">
        <v>37</v>
      </c>
      <c r="D40" s="5">
        <v>200</v>
      </c>
      <c r="E40" s="24"/>
      <c r="F40" s="29">
        <f t="shared" si="0"/>
        <v>0</v>
      </c>
    </row>
    <row r="41" spans="1:8" x14ac:dyDescent="0.25">
      <c r="A41" s="33">
        <v>37</v>
      </c>
      <c r="B41" s="9" t="s">
        <v>40</v>
      </c>
      <c r="C41" s="10" t="s">
        <v>37</v>
      </c>
      <c r="D41" s="5">
        <v>200</v>
      </c>
      <c r="E41" s="24"/>
      <c r="F41" s="29">
        <f t="shared" si="0"/>
        <v>0</v>
      </c>
    </row>
    <row r="42" spans="1:8" x14ac:dyDescent="0.25">
      <c r="A42" s="33">
        <v>38</v>
      </c>
      <c r="B42" s="9" t="s">
        <v>41</v>
      </c>
      <c r="C42" s="10" t="s">
        <v>37</v>
      </c>
      <c r="D42" s="5">
        <v>250</v>
      </c>
      <c r="E42" s="24"/>
      <c r="F42" s="29">
        <f t="shared" si="0"/>
        <v>0</v>
      </c>
    </row>
    <row r="43" spans="1:8" x14ac:dyDescent="0.25">
      <c r="A43" s="33">
        <v>39</v>
      </c>
      <c r="B43" s="11" t="s">
        <v>28</v>
      </c>
      <c r="C43" s="10" t="s">
        <v>37</v>
      </c>
      <c r="D43" s="5">
        <v>20</v>
      </c>
      <c r="E43" s="24"/>
      <c r="F43" s="29">
        <f t="shared" si="0"/>
        <v>0</v>
      </c>
    </row>
    <row r="44" spans="1:8" x14ac:dyDescent="0.25">
      <c r="A44" s="33">
        <v>40</v>
      </c>
      <c r="B44" s="11" t="s">
        <v>29</v>
      </c>
      <c r="C44" s="10" t="s">
        <v>37</v>
      </c>
      <c r="D44" s="5">
        <v>40</v>
      </c>
      <c r="E44" s="24"/>
      <c r="F44" s="29">
        <f t="shared" si="0"/>
        <v>0</v>
      </c>
    </row>
    <row r="45" spans="1:8" s="7" customFormat="1" x14ac:dyDescent="0.25">
      <c r="A45" s="32"/>
      <c r="B45" s="12" t="s">
        <v>33</v>
      </c>
      <c r="C45" s="13"/>
      <c r="D45" s="6"/>
      <c r="E45" s="25"/>
      <c r="F45" s="39">
        <f>SUM(F5:F44)</f>
        <v>0</v>
      </c>
    </row>
    <row r="46" spans="1:8" ht="15.75" thickBot="1" x14ac:dyDescent="0.3">
      <c r="A46" s="40">
        <v>41</v>
      </c>
      <c r="B46" s="41" t="s">
        <v>55</v>
      </c>
      <c r="C46" s="42" t="s">
        <v>57</v>
      </c>
      <c r="D46" s="43" t="s">
        <v>57</v>
      </c>
      <c r="E46" s="45" t="s">
        <v>57</v>
      </c>
      <c r="F46" s="44">
        <v>150000</v>
      </c>
    </row>
    <row r="47" spans="1:8" s="7" customFormat="1" x14ac:dyDescent="0.25">
      <c r="A47" s="16"/>
      <c r="B47" s="17" t="s">
        <v>56</v>
      </c>
      <c r="C47" s="18"/>
      <c r="D47" s="19"/>
      <c r="E47" s="26"/>
      <c r="F47" s="27">
        <f>F45+F46</f>
        <v>150000</v>
      </c>
      <c r="G47" s="14"/>
      <c r="H47" s="14"/>
    </row>
    <row r="48" spans="1:8" x14ac:dyDescent="0.25">
      <c r="A48" s="20"/>
      <c r="B48" s="12" t="s">
        <v>49</v>
      </c>
      <c r="C48" s="15"/>
      <c r="D48" s="4"/>
      <c r="E48" s="28"/>
      <c r="F48" s="29">
        <f>F47*0.22</f>
        <v>33000</v>
      </c>
    </row>
    <row r="49" spans="1:6" ht="15.75" thickBot="1" x14ac:dyDescent="0.3">
      <c r="A49" s="21"/>
      <c r="B49" s="22" t="s">
        <v>50</v>
      </c>
      <c r="C49" s="23"/>
      <c r="D49" s="23"/>
      <c r="E49" s="30"/>
      <c r="F49" s="31">
        <f>F47+F48</f>
        <v>183000</v>
      </c>
    </row>
    <row r="50" spans="1:6" x14ac:dyDescent="0.25">
      <c r="A50" s="3"/>
      <c r="B50" s="7"/>
      <c r="C50" s="7"/>
      <c r="D50" s="7"/>
      <c r="E50" s="7"/>
      <c r="F50" s="7"/>
    </row>
    <row r="51" spans="1:6" x14ac:dyDescent="0.25">
      <c r="A51" s="3"/>
      <c r="B51" s="47" t="s">
        <v>51</v>
      </c>
      <c r="C51" s="47" t="s">
        <v>52</v>
      </c>
      <c r="D51" s="47"/>
      <c r="E51" s="47"/>
      <c r="F51" s="47"/>
    </row>
    <row r="52" spans="1:6" x14ac:dyDescent="0.25">
      <c r="A52" s="3"/>
      <c r="D52" s="3"/>
      <c r="E52" s="3"/>
      <c r="F52" s="3"/>
    </row>
    <row r="53" spans="1:6" x14ac:dyDescent="0.25">
      <c r="A53" s="3"/>
      <c r="D53" s="3"/>
      <c r="E53" s="3"/>
      <c r="F53" s="3"/>
    </row>
    <row r="54" spans="1:6" x14ac:dyDescent="0.25">
      <c r="A54" s="3"/>
      <c r="D54" s="3"/>
      <c r="E54" s="3"/>
      <c r="F54" s="3"/>
    </row>
    <row r="55" spans="1:6" x14ac:dyDescent="0.25">
      <c r="A55" s="3"/>
      <c r="D55" s="3"/>
      <c r="E55" s="3"/>
      <c r="F55" s="3"/>
    </row>
    <row r="56" spans="1:6" x14ac:dyDescent="0.25">
      <c r="A56" s="3"/>
      <c r="D56" s="3"/>
      <c r="E56" s="3"/>
      <c r="F56" s="3"/>
    </row>
    <row r="57" spans="1:6" x14ac:dyDescent="0.25">
      <c r="A57" s="3"/>
      <c r="D57" s="3"/>
      <c r="E57" s="3"/>
      <c r="F57" s="3"/>
    </row>
    <row r="58" spans="1:6" x14ac:dyDescent="0.25">
      <c r="A58" s="3"/>
      <c r="D58" s="3"/>
      <c r="E58" s="3"/>
      <c r="F58" s="3"/>
    </row>
    <row r="59" spans="1:6" x14ac:dyDescent="0.25">
      <c r="A59" s="3"/>
      <c r="D59" s="3"/>
      <c r="E59" s="3"/>
      <c r="F59" s="3"/>
    </row>
    <row r="60" spans="1:6" x14ac:dyDescent="0.25">
      <c r="A60" s="3"/>
      <c r="D60" s="3"/>
      <c r="E60" s="3"/>
      <c r="F60" s="3"/>
    </row>
    <row r="61" spans="1:6" x14ac:dyDescent="0.25">
      <c r="A61" s="3"/>
      <c r="D61" s="3"/>
      <c r="E61" s="3"/>
      <c r="F61" s="3"/>
    </row>
    <row r="62" spans="1:6" x14ac:dyDescent="0.25">
      <c r="A62" s="3"/>
      <c r="D62" s="3"/>
      <c r="E62" s="3"/>
      <c r="F62" s="3"/>
    </row>
    <row r="63" spans="1:6" x14ac:dyDescent="0.25">
      <c r="A63" s="3"/>
      <c r="D63" s="3"/>
      <c r="E63" s="3"/>
      <c r="F63" s="3"/>
    </row>
    <row r="64" spans="1:6" x14ac:dyDescent="0.25">
      <c r="A64" s="3"/>
      <c r="D64" s="3"/>
      <c r="E64" s="3"/>
      <c r="F64" s="3"/>
    </row>
    <row r="65" spans="1:6" x14ac:dyDescent="0.25">
      <c r="A65" s="3"/>
      <c r="D65" s="3"/>
      <c r="E65" s="3"/>
      <c r="F65" s="3"/>
    </row>
    <row r="66" spans="1:6" x14ac:dyDescent="0.25">
      <c r="A66" s="3"/>
      <c r="D66" s="3"/>
      <c r="E66" s="3"/>
      <c r="F66" s="3"/>
    </row>
    <row r="67" spans="1:6" x14ac:dyDescent="0.25">
      <c r="A67" s="3"/>
      <c r="D67" s="3"/>
      <c r="E67" s="3"/>
      <c r="F67" s="3"/>
    </row>
    <row r="68" spans="1:6" x14ac:dyDescent="0.25">
      <c r="A68" s="3"/>
      <c r="D68" s="3"/>
      <c r="E68" s="3"/>
      <c r="F68" s="3"/>
    </row>
    <row r="69" spans="1:6" x14ac:dyDescent="0.25">
      <c r="A69" s="3"/>
      <c r="D69" s="3"/>
      <c r="E69" s="3"/>
      <c r="F69" s="3"/>
    </row>
    <row r="70" spans="1:6" x14ac:dyDescent="0.25">
      <c r="A70" s="3"/>
      <c r="D70" s="3"/>
      <c r="E70" s="3"/>
      <c r="F70" s="3"/>
    </row>
    <row r="71" spans="1:6" x14ac:dyDescent="0.25">
      <c r="A71" s="3"/>
      <c r="D71" s="3"/>
      <c r="E71" s="3"/>
      <c r="F71" s="3"/>
    </row>
    <row r="72" spans="1:6" x14ac:dyDescent="0.25">
      <c r="A72" s="3"/>
      <c r="D72" s="3"/>
      <c r="E72" s="3"/>
      <c r="F72" s="3"/>
    </row>
    <row r="73" spans="1:6" x14ac:dyDescent="0.25">
      <c r="A73" s="3"/>
      <c r="D73" s="3"/>
      <c r="E73" s="3"/>
      <c r="F73" s="3"/>
    </row>
    <row r="74" spans="1:6" x14ac:dyDescent="0.25">
      <c r="A74" s="3"/>
      <c r="D74" s="3"/>
      <c r="E74" s="3"/>
      <c r="F74" s="3"/>
    </row>
    <row r="75" spans="1:6" x14ac:dyDescent="0.25">
      <c r="A75" s="3"/>
      <c r="D75" s="3"/>
      <c r="E75" s="3"/>
      <c r="F75" s="3"/>
    </row>
    <row r="76" spans="1:6" x14ac:dyDescent="0.25">
      <c r="A76" s="3"/>
      <c r="D76" s="3"/>
      <c r="E76" s="3"/>
      <c r="F76" s="3"/>
    </row>
    <row r="77" spans="1:6" x14ac:dyDescent="0.25">
      <c r="A77" s="3"/>
      <c r="D77" s="3"/>
      <c r="E77" s="3"/>
      <c r="F77" s="3"/>
    </row>
    <row r="78" spans="1:6" x14ac:dyDescent="0.25">
      <c r="A78" s="3"/>
      <c r="D78" s="3"/>
      <c r="E78" s="3"/>
      <c r="F78" s="3"/>
    </row>
  </sheetData>
  <sheetProtection algorithmName="SHA-512" hashValue="cpfcQSirFNy6Qa+pwh4/WU0MhC1wUa970zawMTOPMeo+oTgtEV5CAhmJHTXyykOZx251Iv1T4IUJ1acpT001SQ==" saltValue="IqnQBZ2gQCHIiV/9T923vw==" spinCount="100000" sheet="1" objects="1" scenarios="1" selectLockedCells="1"/>
  <pageMargins left="0.7" right="0.7" top="0.75" bottom="0.75" header="0.3" footer="0.3"/>
  <pageSetup paperSize="9" scale="56" fitToHeight="0" orientation="portrait" r:id="rId1"/>
  <ignoredErrors>
    <ignoredError sqref="F4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SEVER, Andrej</dc:creator>
  <cp:lastModifiedBy>ČERNOŠ VERBIČ Jerneja</cp:lastModifiedBy>
  <cp:lastPrinted>2019-10-16T11:09:40Z</cp:lastPrinted>
  <dcterms:created xsi:type="dcterms:W3CDTF">2017-03-24T13:30:29Z</dcterms:created>
  <dcterms:modified xsi:type="dcterms:W3CDTF">2019-10-16T11:15:27Z</dcterms:modified>
</cp:coreProperties>
</file>